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8\2018_3 квартал\ДАГЕСТАН\2018.0644_ОЗП_поставка_распредщитов_СМСП\КД_поставка СМСП\"/>
    </mc:Choice>
  </mc:AlternateContent>
  <bookViews>
    <workbookView xWindow="0" yWindow="0" windowWidth="17010" windowHeight="11040" tabRatio="455"/>
  </bookViews>
  <sheets>
    <sheet name="Лист1" sheetId="5" r:id="rId1"/>
  </sheets>
  <externalReferences>
    <externalReference r:id="rId2"/>
    <externalReference r:id="rId3"/>
    <externalReference r:id="rId4"/>
  </externalReferences>
  <definedNames>
    <definedName name="DATA08">#REF!</definedName>
    <definedName name="DATA1">#REF!</definedName>
    <definedName name="DATA10">[1]Лист1!#REF!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4">#REF!</definedName>
    <definedName name="DATA5">#REF!</definedName>
    <definedName name="DATA56">#REF!</definedName>
    <definedName name="DATA6">[1]Лист1!#REF!</definedName>
    <definedName name="DATA7">#REF!</definedName>
    <definedName name="DATA8">#REF!</definedName>
    <definedName name="DATA9">#REF!</definedName>
    <definedName name="den">#REF!</definedName>
    <definedName name="Excel_BuiltIn__FilterDatabase_4">#REF!</definedName>
    <definedName name="Excel_BuiltIn__FilterDatabase_4_11">'[2]П 11'!#REF!</definedName>
    <definedName name="NADI">#REF!</definedName>
    <definedName name="TableName">"Dummy"</definedName>
    <definedName name="TATUIANA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В39">'[3]ТР и ТО'!#REF!</definedName>
    <definedName name="Группы_МТР">#REF!</definedName>
    <definedName name="дура">#REF!</definedName>
    <definedName name="ккк">#REF!</definedName>
    <definedName name="Коды_МТР">#REF!</definedName>
    <definedName name="круто">#REF!</definedName>
    <definedName name="ллл">#REF!</definedName>
    <definedName name="Лот">#REF!</definedName>
    <definedName name="Лоты">#REF!</definedName>
    <definedName name="_xlnm.Print_Area" localSheetId="0">Лист1!$A$1:$G$59</definedName>
    <definedName name="ооо">#REF!</definedName>
    <definedName name="СВОД">#REF!</definedName>
    <definedName name="Список_МТР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5" l="1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6" i="5"/>
  <c r="G42" i="5" l="1"/>
</calcChain>
</file>

<file path=xl/sharedStrings.xml><?xml version="1.0" encoding="utf-8"?>
<sst xmlns="http://schemas.openxmlformats.org/spreadsheetml/2006/main" count="118" uniqueCount="48">
  <si>
    <t>ПЕРЕЧЕНЬ И ОБЪЕМЫ ЗАКУПАЕМОГО ТОВАРА</t>
  </si>
  <si>
    <t>№ п/п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</si>
  <si>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</si>
  <si>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</si>
  <si>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Наименование оборудования, материалов, запасных частей</t>
  </si>
  <si>
    <t>Технические характеристики (тип, марка)</t>
  </si>
  <si>
    <t>Ед. изм.</t>
  </si>
  <si>
    <t>Общее
кол-во</t>
  </si>
  <si>
    <t>Приложение к ТЗ на поставку распределительных щитов</t>
  </si>
  <si>
    <t>Щит распределительный навесной</t>
  </si>
  <si>
    <t>ЩРН-250 (опросный лист № 1)</t>
  </si>
  <si>
    <t>ЩРН-250 (опросный лист № 2)</t>
  </si>
  <si>
    <t>ЩРН-250 (опросный лист № 3)</t>
  </si>
  <si>
    <t>ЩРН-250 (опросный лист № 4)</t>
  </si>
  <si>
    <t>ЩРН-250 (опросный лист № 5)</t>
  </si>
  <si>
    <t>ЩРН-250 (опросный лист № 6)</t>
  </si>
  <si>
    <t>ЩРН-250 (опросный лист № 7)</t>
  </si>
  <si>
    <t>ЩРН-250 (опросный лист № 8)</t>
  </si>
  <si>
    <t>ЩРН-250 (опросный лист № 9)</t>
  </si>
  <si>
    <t>ЩРН-250 (опросный лист № 10)</t>
  </si>
  <si>
    <t>ЩРН-250 (опросный лист № 11)</t>
  </si>
  <si>
    <t>ЩРН-250 (опросный лист № 12)</t>
  </si>
  <si>
    <t>ЩРН-250 (опросный лист № 13)</t>
  </si>
  <si>
    <t>ЩРН-250 (опросный лист № 14)</t>
  </si>
  <si>
    <t>ЩРН-250 (опросный лист № 15)</t>
  </si>
  <si>
    <t>ЩРН-250 (опросный лист № 16)</t>
  </si>
  <si>
    <t>ЩРН-250 (опросный лист № 17)</t>
  </si>
  <si>
    <t>ЩРН-250 (опросный лист № 18)</t>
  </si>
  <si>
    <t>ЩРН-250 (опросный лист № 19)</t>
  </si>
  <si>
    <t>ЩРН-250 (опросный лист № 20)</t>
  </si>
  <si>
    <t>ЩРН-250 (опросный лист № 21)</t>
  </si>
  <si>
    <t>ЩРН-250 (опросный лист № 22)</t>
  </si>
  <si>
    <t>ЩРН-250 (опросный лист № 23)</t>
  </si>
  <si>
    <t>ЩРН-250 (опросный лист № 24)</t>
  </si>
  <si>
    <t>ЩРН-250 (опросный лист № 25)</t>
  </si>
  <si>
    <t>ЩРН-250 (опросный лист № 26)</t>
  </si>
  <si>
    <t>ЩРН-250 (опросный лист № 27)</t>
  </si>
  <si>
    <t>ЩРН-250 (опросный лист № 28)</t>
  </si>
  <si>
    <t>ЩРН-250 (опросный лист № 29)</t>
  </si>
  <si>
    <t>ЩРН-250 (опросный лист № 30)</t>
  </si>
  <si>
    <t>ЩРН-250 (опросный лист № 31)</t>
  </si>
  <si>
    <t>ЩРН-250 (опросный лист № 32)</t>
  </si>
  <si>
    <t>ЩРН-250 (опросный лист № 33)</t>
  </si>
  <si>
    <t>ЩРН-250 (опросный лист № 34)</t>
  </si>
  <si>
    <t>ЩРН-250 (опросный лист № 35)</t>
  </si>
  <si>
    <t>ЩРН-250 (опросный лист № 36)</t>
  </si>
  <si>
    <t>шт</t>
  </si>
  <si>
    <t>ИТОГО на сумму: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</si>
</sst>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</cellStyleXfs>
  <cellXfs count="45">
    <xf numFmtId="0" fontId="0" fillId="0" borderId="0" xfId="0"/>
    <xf numFmtId="0" fontId="7" fillId="0" borderId="0" xfId="13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1" fontId="6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 wrapText="1"/>
    </xf>
    <xf numFmtId="1" fontId="6" fillId="0" borderId="0" xfId="0" applyNumberFormat="1" applyFont="1" applyFill="1" applyAlignment="1">
      <alignment vertical="center" wrapText="1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1" xfId="1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1" fillId="0" borderId="2" xfId="1" applyFont="1" applyBorder="1" applyAlignment="1">
      <alignment vertical="center" wrapText="1"/>
    </xf>
    <xf numFmtId="0" fontId="11" fillId="0" borderId="2" xfId="1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4" fontId="15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2" fontId="7" fillId="0" borderId="4" xfId="14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7" fillId="0" borderId="0" xfId="13" applyFont="1" applyFill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0" xfId="8"/>
    <cellStyle name="Обычный 2" xfId="1"/>
    <cellStyle name="Обычный 2 2" xfId="7"/>
    <cellStyle name="Обычный 2 3 2" xfId="10"/>
    <cellStyle name="Обычный 3" xfId="3"/>
    <cellStyle name="Обычный 4" xfId="6"/>
    <cellStyle name="Обычный 46" xfId="12"/>
    <cellStyle name="Обычный 5" xfId="11"/>
    <cellStyle name="Обычный 6" xfId="4"/>
    <cellStyle name="Обычный 7" xfId="9"/>
    <cellStyle name="Обычный_Владимирэнерго" xfId="13"/>
    <cellStyle name="Обычный_методика расчета ЛПА-2013" xfId="14"/>
    <cellStyle name="Стиль 1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2;&#1058;&#1056;_&#1054;&#1057;&#1058;&#1040;&#1058;&#1050;&#1048;_&#1062;&#1045;&#1053;&#1058;&#1056;&#1040;&#1051;&#1068;&#1053;&#1067;&#1049;_&#1057;&#1050;&#1051;&#1040;&#1044;_&#1053;&#1040;_09_02_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%202007%20&#1040;&#1103;&#1075;&#1086;&#1079;&#1089;&#1082;&#1080;&#1081;%20&#1056;&#1069;&#1057;%20(&#1063;&#1072;&#1089;&#1090;&#1100;2)(&#1054;&#1082;&#1086;&#1085;&#1095;&#1072;&#1090;&#1077;&#1083;&#1100;&#1085;&#1099;&#1081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9;&#1056;&#1040;&#1049;&#1069;&#1057;_&#1054;&#1058;_08_12_&#1054;&#1050;&#1054;&#1053;&#1063;&#1040;&#1058;&#1045;&#1051;&#1068;&#1053;&#1040;&#1071;_&#1047;&#1040;&#1071;&#1042;&#1050;&#1040;_&#1053;&#1040;_&#1052;&#1058;&#1056;_2010_&#1043;&#1054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Р и ТО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topLeftCell="A7" zoomScaleNormal="100" zoomScaleSheetLayoutView="85" workbookViewId="0">
      <selection activeCell="A52" sqref="A52:F58"/>
    </sheetView>
  </sheetViews>
  <sheetFormatPr defaultRowHeight="15" x14ac:dyDescent="0.25"/>
  <cols>
    <col min="1" max="1" width="5.7109375" style="2" customWidth="1"/>
    <col min="2" max="2" width="40" style="5" customWidth="1"/>
    <col min="3" max="3" width="32.5703125" style="7" customWidth="1"/>
    <col min="4" max="4" width="7.140625" style="2" customWidth="1"/>
    <col min="5" max="5" width="8.5703125" style="2" customWidth="1"/>
    <col min="6" max="6" width="17.85546875" style="5" customWidth="1"/>
    <col min="7" max="7" width="20" style="5" customWidth="1"/>
    <col min="8" max="16384" width="9.140625" style="5"/>
  </cols>
  <sheetData>
    <row r="1" spans="1:7" ht="15" customHeight="1" x14ac:dyDescent="0.25">
      <c r="A1" s="3"/>
      <c r="B1" s="8"/>
      <c r="C1" s="8"/>
      <c r="D1" s="8"/>
      <c r="E1" s="8"/>
      <c r="F1" s="8"/>
      <c r="G1" s="6" t="s">
        <v>8</v>
      </c>
    </row>
    <row r="2" spans="1:7" x14ac:dyDescent="0.25">
      <c r="A2" s="3"/>
      <c r="B2" s="4"/>
      <c r="C2" s="4"/>
      <c r="D2" s="4"/>
      <c r="E2" s="6"/>
      <c r="F2" s="6"/>
      <c r="G2" s="6"/>
    </row>
    <row r="3" spans="1:7" ht="15.75" x14ac:dyDescent="0.25">
      <c r="A3" s="42" t="s">
        <v>0</v>
      </c>
      <c r="B3" s="42"/>
      <c r="C3" s="42"/>
      <c r="D3" s="42"/>
      <c r="E3" s="42"/>
      <c r="F3" s="42"/>
      <c r="G3" s="42"/>
    </row>
    <row r="4" spans="1:7" ht="16.5" thickBot="1" x14ac:dyDescent="0.3">
      <c r="A4" s="1"/>
      <c r="B4" s="1"/>
      <c r="C4" s="1"/>
      <c r="D4" s="1"/>
      <c r="E4" s="1"/>
      <c r="F4" s="1"/>
      <c r="G4" s="1"/>
    </row>
    <row r="5" spans="1:7" s="9" customFormat="1" ht="84" customHeight="1" thickBot="1" x14ac:dyDescent="0.3">
      <c r="A5" s="35" t="s">
        <v>1</v>
      </c>
      <c r="B5" s="36" t="s">
        <v>4</v>
      </c>
      <c r="C5" s="36" t="s">
        <v>5</v>
      </c>
      <c r="D5" s="37" t="s">
        <v>6</v>
      </c>
      <c r="E5" s="38" t="s">
        <v>7</v>
      </c>
      <c r="F5" s="39" t="s">
        <v>2</v>
      </c>
      <c r="G5" s="40" t="s">
        <v>3</v>
      </c>
    </row>
    <row r="6" spans="1:7" s="19" customFormat="1" ht="41.25" customHeight="1" x14ac:dyDescent="0.25">
      <c r="A6" s="29">
        <v>1</v>
      </c>
      <c r="B6" s="30" t="s">
        <v>9</v>
      </c>
      <c r="C6" s="31" t="s">
        <v>10</v>
      </c>
      <c r="D6" s="32" t="s">
        <v>46</v>
      </c>
      <c r="E6" s="33">
        <v>1</v>
      </c>
      <c r="F6" s="34">
        <v>78060.570000000007</v>
      </c>
      <c r="G6" s="34">
        <f>E6*F6</f>
        <v>78060.570000000007</v>
      </c>
    </row>
    <row r="7" spans="1:7" s="19" customFormat="1" ht="41.25" customHeight="1" x14ac:dyDescent="0.25">
      <c r="A7" s="29">
        <v>2</v>
      </c>
      <c r="B7" s="30" t="s">
        <v>9</v>
      </c>
      <c r="C7" s="31" t="s">
        <v>11</v>
      </c>
      <c r="D7" s="32" t="s">
        <v>46</v>
      </c>
      <c r="E7" s="33">
        <v>1</v>
      </c>
      <c r="F7" s="34">
        <v>82337.789999999994</v>
      </c>
      <c r="G7" s="34">
        <f t="shared" ref="G7:G41" si="0">E7*F7</f>
        <v>82337.789999999994</v>
      </c>
    </row>
    <row r="8" spans="1:7" s="19" customFormat="1" ht="41.25" customHeight="1" x14ac:dyDescent="0.25">
      <c r="A8" s="29">
        <v>3</v>
      </c>
      <c r="B8" s="30" t="s">
        <v>9</v>
      </c>
      <c r="C8" s="31" t="s">
        <v>12</v>
      </c>
      <c r="D8" s="32" t="s">
        <v>46</v>
      </c>
      <c r="E8" s="33">
        <v>1</v>
      </c>
      <c r="F8" s="34">
        <v>97147.12</v>
      </c>
      <c r="G8" s="34">
        <f t="shared" si="0"/>
        <v>97147.12</v>
      </c>
    </row>
    <row r="9" spans="1:7" s="19" customFormat="1" ht="41.25" customHeight="1" x14ac:dyDescent="0.25">
      <c r="A9" s="29">
        <v>4</v>
      </c>
      <c r="B9" s="30" t="s">
        <v>9</v>
      </c>
      <c r="C9" s="31" t="s">
        <v>13</v>
      </c>
      <c r="D9" s="32" t="s">
        <v>46</v>
      </c>
      <c r="E9" s="33">
        <v>1</v>
      </c>
      <c r="F9" s="34">
        <v>86767.27</v>
      </c>
      <c r="G9" s="34">
        <f t="shared" si="0"/>
        <v>86767.27</v>
      </c>
    </row>
    <row r="10" spans="1:7" s="19" customFormat="1" ht="41.25" customHeight="1" x14ac:dyDescent="0.25">
      <c r="A10" s="29">
        <v>5</v>
      </c>
      <c r="B10" s="30" t="s">
        <v>9</v>
      </c>
      <c r="C10" s="31" t="s">
        <v>14</v>
      </c>
      <c r="D10" s="32" t="s">
        <v>46</v>
      </c>
      <c r="E10" s="33">
        <v>1</v>
      </c>
      <c r="F10" s="34">
        <v>82337.789999999994</v>
      </c>
      <c r="G10" s="34">
        <f t="shared" si="0"/>
        <v>82337.789999999994</v>
      </c>
    </row>
    <row r="11" spans="1:7" s="19" customFormat="1" ht="41.25" customHeight="1" x14ac:dyDescent="0.25">
      <c r="A11" s="29">
        <v>6</v>
      </c>
      <c r="B11" s="30" t="s">
        <v>9</v>
      </c>
      <c r="C11" s="31" t="s">
        <v>15</v>
      </c>
      <c r="D11" s="32" t="s">
        <v>46</v>
      </c>
      <c r="E11" s="33">
        <v>1</v>
      </c>
      <c r="F11" s="34">
        <v>78212.820000000007</v>
      </c>
      <c r="G11" s="34">
        <f t="shared" si="0"/>
        <v>78212.820000000007</v>
      </c>
    </row>
    <row r="12" spans="1:7" s="19" customFormat="1" ht="41.25" customHeight="1" x14ac:dyDescent="0.25">
      <c r="A12" s="29">
        <v>7</v>
      </c>
      <c r="B12" s="30" t="s">
        <v>9</v>
      </c>
      <c r="C12" s="31" t="s">
        <v>16</v>
      </c>
      <c r="D12" s="32" t="s">
        <v>46</v>
      </c>
      <c r="E12" s="33">
        <v>1</v>
      </c>
      <c r="F12" s="34">
        <v>108873.41</v>
      </c>
      <c r="G12" s="34">
        <f t="shared" si="0"/>
        <v>108873.41</v>
      </c>
    </row>
    <row r="13" spans="1:7" s="19" customFormat="1" ht="41.25" customHeight="1" x14ac:dyDescent="0.25">
      <c r="A13" s="29">
        <v>8</v>
      </c>
      <c r="B13" s="30" t="s">
        <v>9</v>
      </c>
      <c r="C13" s="31" t="s">
        <v>17</v>
      </c>
      <c r="D13" s="32" t="s">
        <v>46</v>
      </c>
      <c r="E13" s="33">
        <v>1</v>
      </c>
      <c r="F13" s="34">
        <v>93646.99</v>
      </c>
      <c r="G13" s="34">
        <f t="shared" si="0"/>
        <v>93646.99</v>
      </c>
    </row>
    <row r="14" spans="1:7" s="19" customFormat="1" ht="41.25" customHeight="1" x14ac:dyDescent="0.25">
      <c r="A14" s="29">
        <v>9</v>
      </c>
      <c r="B14" s="30" t="s">
        <v>9</v>
      </c>
      <c r="C14" s="31" t="s">
        <v>18</v>
      </c>
      <c r="D14" s="32" t="s">
        <v>46</v>
      </c>
      <c r="E14" s="33">
        <v>1</v>
      </c>
      <c r="F14" s="34">
        <v>82642.289999999994</v>
      </c>
      <c r="G14" s="34">
        <f t="shared" si="0"/>
        <v>82642.289999999994</v>
      </c>
    </row>
    <row r="15" spans="1:7" s="19" customFormat="1" ht="41.25" customHeight="1" x14ac:dyDescent="0.25">
      <c r="A15" s="29">
        <v>10</v>
      </c>
      <c r="B15" s="30" t="s">
        <v>9</v>
      </c>
      <c r="C15" s="31" t="s">
        <v>19</v>
      </c>
      <c r="D15" s="32" t="s">
        <v>46</v>
      </c>
      <c r="E15" s="33">
        <v>1</v>
      </c>
      <c r="F15" s="34">
        <v>82337.789999999994</v>
      </c>
      <c r="G15" s="34">
        <f t="shared" si="0"/>
        <v>82337.789999999994</v>
      </c>
    </row>
    <row r="16" spans="1:7" s="19" customFormat="1" ht="41.25" customHeight="1" x14ac:dyDescent="0.25">
      <c r="A16" s="29">
        <v>11</v>
      </c>
      <c r="B16" s="30" t="s">
        <v>9</v>
      </c>
      <c r="C16" s="31" t="s">
        <v>20</v>
      </c>
      <c r="D16" s="32" t="s">
        <v>46</v>
      </c>
      <c r="E16" s="33">
        <v>1</v>
      </c>
      <c r="F16" s="34">
        <v>74087.839999999997</v>
      </c>
      <c r="G16" s="34">
        <f t="shared" si="0"/>
        <v>74087.839999999997</v>
      </c>
    </row>
    <row r="17" spans="1:7" s="19" customFormat="1" ht="41.25" customHeight="1" x14ac:dyDescent="0.25">
      <c r="A17" s="29">
        <v>12</v>
      </c>
      <c r="B17" s="30" t="s">
        <v>9</v>
      </c>
      <c r="C17" s="31" t="s">
        <v>21</v>
      </c>
      <c r="D17" s="32" t="s">
        <v>46</v>
      </c>
      <c r="E17" s="33">
        <v>1</v>
      </c>
      <c r="F17" s="34">
        <v>82337.789999999994</v>
      </c>
      <c r="G17" s="34">
        <f t="shared" si="0"/>
        <v>82337.789999999994</v>
      </c>
    </row>
    <row r="18" spans="1:7" s="19" customFormat="1" ht="41.25" customHeight="1" x14ac:dyDescent="0.25">
      <c r="A18" s="29">
        <v>13</v>
      </c>
      <c r="B18" s="30" t="s">
        <v>9</v>
      </c>
      <c r="C18" s="31" t="s">
        <v>22</v>
      </c>
      <c r="D18" s="32" t="s">
        <v>46</v>
      </c>
      <c r="E18" s="33">
        <v>1</v>
      </c>
      <c r="F18" s="34">
        <v>82490.039999999994</v>
      </c>
      <c r="G18" s="34">
        <f t="shared" si="0"/>
        <v>82490.039999999994</v>
      </c>
    </row>
    <row r="19" spans="1:7" s="19" customFormat="1" ht="41.25" customHeight="1" x14ac:dyDescent="0.25">
      <c r="A19" s="29">
        <v>14</v>
      </c>
      <c r="B19" s="30" t="s">
        <v>9</v>
      </c>
      <c r="C19" s="31" t="s">
        <v>23</v>
      </c>
      <c r="D19" s="32" t="s">
        <v>46</v>
      </c>
      <c r="E19" s="33">
        <v>1</v>
      </c>
      <c r="F19" s="34">
        <v>95707.1</v>
      </c>
      <c r="G19" s="34">
        <f t="shared" si="0"/>
        <v>95707.1</v>
      </c>
    </row>
    <row r="20" spans="1:7" s="19" customFormat="1" ht="41.25" customHeight="1" x14ac:dyDescent="0.25">
      <c r="A20" s="29">
        <v>15</v>
      </c>
      <c r="B20" s="30" t="s">
        <v>9</v>
      </c>
      <c r="C20" s="31" t="s">
        <v>24</v>
      </c>
      <c r="D20" s="32" t="s">
        <v>46</v>
      </c>
      <c r="E20" s="33">
        <v>1</v>
      </c>
      <c r="F20" s="34">
        <v>82490.039999999994</v>
      </c>
      <c r="G20" s="34">
        <f t="shared" si="0"/>
        <v>82490.039999999994</v>
      </c>
    </row>
    <row r="21" spans="1:7" s="19" customFormat="1" ht="41.25" customHeight="1" x14ac:dyDescent="0.25">
      <c r="A21" s="29">
        <v>16</v>
      </c>
      <c r="B21" s="30" t="s">
        <v>9</v>
      </c>
      <c r="C21" s="31" t="s">
        <v>25</v>
      </c>
      <c r="D21" s="32" t="s">
        <v>46</v>
      </c>
      <c r="E21" s="33">
        <v>1</v>
      </c>
      <c r="F21" s="34">
        <v>92038.87</v>
      </c>
      <c r="G21" s="34">
        <f t="shared" si="0"/>
        <v>92038.87</v>
      </c>
    </row>
    <row r="22" spans="1:7" s="19" customFormat="1" ht="41.25" customHeight="1" x14ac:dyDescent="0.25">
      <c r="A22" s="29">
        <v>17</v>
      </c>
      <c r="B22" s="30" t="s">
        <v>9</v>
      </c>
      <c r="C22" s="31" t="s">
        <v>26</v>
      </c>
      <c r="D22" s="32" t="s">
        <v>46</v>
      </c>
      <c r="E22" s="33">
        <v>1</v>
      </c>
      <c r="F22" s="34">
        <v>78365.06</v>
      </c>
      <c r="G22" s="34">
        <f t="shared" si="0"/>
        <v>78365.06</v>
      </c>
    </row>
    <row r="23" spans="1:7" s="19" customFormat="1" ht="41.25" customHeight="1" x14ac:dyDescent="0.25">
      <c r="A23" s="29">
        <v>18</v>
      </c>
      <c r="B23" s="30" t="s">
        <v>9</v>
      </c>
      <c r="C23" s="31" t="s">
        <v>27</v>
      </c>
      <c r="D23" s="32" t="s">
        <v>46</v>
      </c>
      <c r="E23" s="33">
        <v>1</v>
      </c>
      <c r="F23" s="34">
        <v>92038.87</v>
      </c>
      <c r="G23" s="34">
        <f t="shared" si="0"/>
        <v>92038.87</v>
      </c>
    </row>
    <row r="24" spans="1:7" s="19" customFormat="1" ht="41.25" customHeight="1" x14ac:dyDescent="0.25">
      <c r="A24" s="29">
        <v>19</v>
      </c>
      <c r="B24" s="30" t="s">
        <v>9</v>
      </c>
      <c r="C24" s="31" t="s">
        <v>28</v>
      </c>
      <c r="D24" s="32" t="s">
        <v>46</v>
      </c>
      <c r="E24" s="33">
        <v>1</v>
      </c>
      <c r="F24" s="34">
        <v>82490.039999999994</v>
      </c>
      <c r="G24" s="34">
        <f t="shared" si="0"/>
        <v>82490.039999999994</v>
      </c>
    </row>
    <row r="25" spans="1:7" s="19" customFormat="1" ht="41.25" customHeight="1" x14ac:dyDescent="0.25">
      <c r="A25" s="29">
        <v>20</v>
      </c>
      <c r="B25" s="30" t="s">
        <v>9</v>
      </c>
      <c r="C25" s="31" t="s">
        <v>29</v>
      </c>
      <c r="D25" s="32" t="s">
        <v>46</v>
      </c>
      <c r="E25" s="33">
        <v>1</v>
      </c>
      <c r="F25" s="34">
        <v>78365.06</v>
      </c>
      <c r="G25" s="34">
        <f t="shared" si="0"/>
        <v>78365.06</v>
      </c>
    </row>
    <row r="26" spans="1:7" s="19" customFormat="1" ht="41.25" customHeight="1" x14ac:dyDescent="0.25">
      <c r="A26" s="29">
        <v>21</v>
      </c>
      <c r="B26" s="30" t="s">
        <v>9</v>
      </c>
      <c r="C26" s="31" t="s">
        <v>30</v>
      </c>
      <c r="D26" s="32" t="s">
        <v>46</v>
      </c>
      <c r="E26" s="33">
        <v>1</v>
      </c>
      <c r="F26" s="34">
        <v>78365.06</v>
      </c>
      <c r="G26" s="34">
        <f t="shared" si="0"/>
        <v>78365.06</v>
      </c>
    </row>
    <row r="27" spans="1:7" s="19" customFormat="1" ht="41.25" customHeight="1" x14ac:dyDescent="0.25">
      <c r="A27" s="29">
        <v>22</v>
      </c>
      <c r="B27" s="30" t="s">
        <v>9</v>
      </c>
      <c r="C27" s="31" t="s">
        <v>31</v>
      </c>
      <c r="D27" s="32" t="s">
        <v>46</v>
      </c>
      <c r="E27" s="33">
        <v>1</v>
      </c>
      <c r="F27" s="34">
        <v>82545.55</v>
      </c>
      <c r="G27" s="34">
        <f t="shared" si="0"/>
        <v>82545.55</v>
      </c>
    </row>
    <row r="28" spans="1:7" s="19" customFormat="1" ht="41.25" customHeight="1" x14ac:dyDescent="0.25">
      <c r="A28" s="29">
        <v>23</v>
      </c>
      <c r="B28" s="30" t="s">
        <v>9</v>
      </c>
      <c r="C28" s="31" t="s">
        <v>32</v>
      </c>
      <c r="D28" s="32" t="s">
        <v>46</v>
      </c>
      <c r="E28" s="33">
        <v>1</v>
      </c>
      <c r="F28" s="34">
        <v>82642.289999999994</v>
      </c>
      <c r="G28" s="34">
        <f t="shared" si="0"/>
        <v>82642.289999999994</v>
      </c>
    </row>
    <row r="29" spans="1:7" s="19" customFormat="1" ht="41.25" customHeight="1" x14ac:dyDescent="0.25">
      <c r="A29" s="29">
        <v>24</v>
      </c>
      <c r="B29" s="30" t="s">
        <v>9</v>
      </c>
      <c r="C29" s="31" t="s">
        <v>33</v>
      </c>
      <c r="D29" s="32" t="s">
        <v>46</v>
      </c>
      <c r="E29" s="33">
        <v>1</v>
      </c>
      <c r="F29" s="34">
        <v>82490.039999999994</v>
      </c>
      <c r="G29" s="34">
        <f t="shared" si="0"/>
        <v>82490.039999999994</v>
      </c>
    </row>
    <row r="30" spans="1:7" s="19" customFormat="1" ht="41.25" customHeight="1" x14ac:dyDescent="0.25">
      <c r="A30" s="29">
        <v>25</v>
      </c>
      <c r="B30" s="30" t="s">
        <v>9</v>
      </c>
      <c r="C30" s="31" t="s">
        <v>34</v>
      </c>
      <c r="D30" s="32" t="s">
        <v>46</v>
      </c>
      <c r="E30" s="33">
        <v>1</v>
      </c>
      <c r="F30" s="34">
        <v>82490.039999999994</v>
      </c>
      <c r="G30" s="34">
        <f t="shared" si="0"/>
        <v>82490.039999999994</v>
      </c>
    </row>
    <row r="31" spans="1:7" s="19" customFormat="1" ht="41.25" customHeight="1" x14ac:dyDescent="0.25">
      <c r="A31" s="29">
        <v>26</v>
      </c>
      <c r="B31" s="30" t="s">
        <v>9</v>
      </c>
      <c r="C31" s="31" t="s">
        <v>35</v>
      </c>
      <c r="D31" s="32" t="s">
        <v>46</v>
      </c>
      <c r="E31" s="33">
        <v>1</v>
      </c>
      <c r="F31" s="34">
        <v>78365.06</v>
      </c>
      <c r="G31" s="34">
        <f t="shared" si="0"/>
        <v>78365.06</v>
      </c>
    </row>
    <row r="32" spans="1:7" s="19" customFormat="1" ht="41.25" customHeight="1" x14ac:dyDescent="0.25">
      <c r="A32" s="29">
        <v>27</v>
      </c>
      <c r="B32" s="30" t="s">
        <v>9</v>
      </c>
      <c r="C32" s="31" t="s">
        <v>36</v>
      </c>
      <c r="D32" s="32" t="s">
        <v>46</v>
      </c>
      <c r="E32" s="33">
        <v>1</v>
      </c>
      <c r="F32" s="34">
        <v>78420.570000000007</v>
      </c>
      <c r="G32" s="34">
        <f t="shared" si="0"/>
        <v>78420.570000000007</v>
      </c>
    </row>
    <row r="33" spans="1:7" s="19" customFormat="1" ht="41.25" customHeight="1" x14ac:dyDescent="0.25">
      <c r="A33" s="29">
        <v>28</v>
      </c>
      <c r="B33" s="30" t="s">
        <v>9</v>
      </c>
      <c r="C33" s="31" t="s">
        <v>37</v>
      </c>
      <c r="D33" s="32" t="s">
        <v>46</v>
      </c>
      <c r="E33" s="33">
        <v>1</v>
      </c>
      <c r="F33" s="34">
        <v>82545.55</v>
      </c>
      <c r="G33" s="34">
        <f t="shared" si="0"/>
        <v>82545.55</v>
      </c>
    </row>
    <row r="34" spans="1:7" s="19" customFormat="1" ht="41.25" customHeight="1" x14ac:dyDescent="0.25">
      <c r="A34" s="29">
        <v>29</v>
      </c>
      <c r="B34" s="30" t="s">
        <v>9</v>
      </c>
      <c r="C34" s="31" t="s">
        <v>38</v>
      </c>
      <c r="D34" s="32" t="s">
        <v>46</v>
      </c>
      <c r="E34" s="33">
        <v>1</v>
      </c>
      <c r="F34" s="34">
        <v>78365.06</v>
      </c>
      <c r="G34" s="34">
        <f t="shared" si="0"/>
        <v>78365.06</v>
      </c>
    </row>
    <row r="35" spans="1:7" s="19" customFormat="1" ht="41.25" customHeight="1" x14ac:dyDescent="0.25">
      <c r="A35" s="29">
        <v>30</v>
      </c>
      <c r="B35" s="30" t="s">
        <v>9</v>
      </c>
      <c r="C35" s="31" t="s">
        <v>39</v>
      </c>
      <c r="D35" s="32" t="s">
        <v>46</v>
      </c>
      <c r="E35" s="33">
        <v>1</v>
      </c>
      <c r="F35" s="34">
        <v>96630.11</v>
      </c>
      <c r="G35" s="34">
        <f t="shared" si="0"/>
        <v>96630.11</v>
      </c>
    </row>
    <row r="36" spans="1:7" s="19" customFormat="1" ht="41.25" customHeight="1" x14ac:dyDescent="0.25">
      <c r="A36" s="29">
        <v>31</v>
      </c>
      <c r="B36" s="30" t="s">
        <v>9</v>
      </c>
      <c r="C36" s="31" t="s">
        <v>40</v>
      </c>
      <c r="D36" s="32" t="s">
        <v>46</v>
      </c>
      <c r="E36" s="33">
        <v>1</v>
      </c>
      <c r="F36" s="34">
        <v>78420.570000000007</v>
      </c>
      <c r="G36" s="34">
        <f t="shared" si="0"/>
        <v>78420.570000000007</v>
      </c>
    </row>
    <row r="37" spans="1:7" s="19" customFormat="1" ht="41.25" customHeight="1" x14ac:dyDescent="0.25">
      <c r="A37" s="29">
        <v>32</v>
      </c>
      <c r="B37" s="30" t="s">
        <v>9</v>
      </c>
      <c r="C37" s="31" t="s">
        <v>41</v>
      </c>
      <c r="D37" s="32" t="s">
        <v>46</v>
      </c>
      <c r="E37" s="33">
        <v>1</v>
      </c>
      <c r="F37" s="34">
        <v>82642.289999999994</v>
      </c>
      <c r="G37" s="34">
        <f t="shared" si="0"/>
        <v>82642.289999999994</v>
      </c>
    </row>
    <row r="38" spans="1:7" s="19" customFormat="1" ht="36" customHeight="1" x14ac:dyDescent="0.25">
      <c r="A38" s="29">
        <v>33</v>
      </c>
      <c r="B38" s="28" t="s">
        <v>9</v>
      </c>
      <c r="C38" s="20" t="s">
        <v>42</v>
      </c>
      <c r="D38" s="32" t="s">
        <v>46</v>
      </c>
      <c r="E38" s="17">
        <v>1</v>
      </c>
      <c r="F38" s="18">
        <v>82545.55</v>
      </c>
      <c r="G38" s="34">
        <f t="shared" si="0"/>
        <v>82545.55</v>
      </c>
    </row>
    <row r="39" spans="1:7" s="19" customFormat="1" ht="37.5" customHeight="1" x14ac:dyDescent="0.25">
      <c r="A39" s="29">
        <v>34</v>
      </c>
      <c r="B39" s="41" t="s">
        <v>9</v>
      </c>
      <c r="C39" s="41" t="s">
        <v>43</v>
      </c>
      <c r="D39" s="32" t="s">
        <v>46</v>
      </c>
      <c r="E39" s="17">
        <v>1</v>
      </c>
      <c r="F39" s="18">
        <v>82337.789999999994</v>
      </c>
      <c r="G39" s="34">
        <f t="shared" si="0"/>
        <v>82337.789999999994</v>
      </c>
    </row>
    <row r="40" spans="1:7" s="19" customFormat="1" ht="30.75" customHeight="1" x14ac:dyDescent="0.25">
      <c r="A40" s="29">
        <v>35</v>
      </c>
      <c r="B40" s="41" t="s">
        <v>9</v>
      </c>
      <c r="C40" s="41" t="s">
        <v>44</v>
      </c>
      <c r="D40" s="32" t="s">
        <v>46</v>
      </c>
      <c r="E40" s="17">
        <v>1</v>
      </c>
      <c r="F40" s="18">
        <v>92038.87</v>
      </c>
      <c r="G40" s="34">
        <f t="shared" si="0"/>
        <v>92038.87</v>
      </c>
    </row>
    <row r="41" spans="1:7" s="19" customFormat="1" ht="38.25" customHeight="1" x14ac:dyDescent="0.25">
      <c r="A41" s="15">
        <v>36</v>
      </c>
      <c r="B41" s="41" t="s">
        <v>9</v>
      </c>
      <c r="C41" s="41" t="s">
        <v>45</v>
      </c>
      <c r="D41" s="21" t="s">
        <v>46</v>
      </c>
      <c r="E41" s="17">
        <v>1</v>
      </c>
      <c r="F41" s="18">
        <v>92038.87</v>
      </c>
      <c r="G41" s="18">
        <f t="shared" si="0"/>
        <v>92038.87</v>
      </c>
    </row>
    <row r="42" spans="1:7" s="19" customFormat="1" ht="19.5" customHeight="1" x14ac:dyDescent="0.25">
      <c r="A42" s="15"/>
      <c r="B42" s="43" t="s">
        <v>47</v>
      </c>
      <c r="C42" s="44"/>
      <c r="D42" s="16"/>
      <c r="E42" s="17"/>
      <c r="F42" s="18"/>
      <c r="G42" s="27">
        <f>SUM(G6:G41)</f>
        <v>3045657.82</v>
      </c>
    </row>
    <row r="43" spans="1:7" s="19" customFormat="1" ht="19.5" customHeight="1" x14ac:dyDescent="0.25">
      <c r="A43" s="22"/>
      <c r="B43" s="23"/>
      <c r="C43" s="23"/>
      <c r="D43" s="24"/>
      <c r="E43" s="25"/>
      <c r="F43" s="26"/>
      <c r="G43" s="26"/>
    </row>
    <row r="44" spans="1:7" s="19" customFormat="1" ht="19.5" customHeight="1" x14ac:dyDescent="0.25">
      <c r="A44" s="22"/>
      <c r="B44" s="23"/>
      <c r="C44" s="23"/>
      <c r="D44" s="24"/>
      <c r="E44" s="25"/>
      <c r="F44" s="26"/>
      <c r="G44" s="26"/>
    </row>
    <row r="45" spans="1:7" s="19" customFormat="1" ht="19.5" customHeight="1" x14ac:dyDescent="0.25">
      <c r="A45" s="22"/>
      <c r="B45" s="23"/>
      <c r="C45" s="23"/>
      <c r="D45" s="24"/>
      <c r="E45" s="25"/>
      <c r="F45" s="26"/>
      <c r="G45" s="26"/>
    </row>
    <row r="46" spans="1:7" s="19" customFormat="1" ht="19.5" customHeight="1" x14ac:dyDescent="0.25">
      <c r="A46" s="22"/>
      <c r="B46" s="23"/>
      <c r="C46" s="23"/>
      <c r="D46" s="24"/>
      <c r="E46" s="25"/>
      <c r="F46" s="26"/>
      <c r="G46" s="26"/>
    </row>
    <row r="47" spans="1:7" s="19" customFormat="1" ht="19.5" customHeight="1" x14ac:dyDescent="0.25">
      <c r="A47" s="22"/>
      <c r="B47" s="23"/>
      <c r="C47" s="23"/>
      <c r="D47" s="24"/>
      <c r="E47" s="25"/>
      <c r="F47" s="26"/>
      <c r="G47" s="26"/>
    </row>
    <row r="48" spans="1:7" s="19" customFormat="1" ht="19.5" customHeight="1" x14ac:dyDescent="0.25">
      <c r="A48" s="22"/>
      <c r="B48" s="23"/>
      <c r="C48" s="23"/>
      <c r="D48" s="24"/>
      <c r="E48" s="25"/>
      <c r="F48" s="26"/>
      <c r="G48" s="26"/>
    </row>
    <row r="49" spans="1:7" s="19" customFormat="1" ht="19.5" customHeight="1" x14ac:dyDescent="0.25">
      <c r="A49" s="22"/>
      <c r="B49" s="23"/>
      <c r="C49" s="23"/>
      <c r="D49" s="24"/>
      <c r="E49" s="25"/>
      <c r="F49" s="26"/>
      <c r="G49" s="26"/>
    </row>
    <row r="50" spans="1:7" s="19" customFormat="1" ht="19.5" customHeight="1" x14ac:dyDescent="0.25">
      <c r="A50" s="22"/>
      <c r="B50" s="23"/>
      <c r="C50" s="23"/>
      <c r="D50" s="24"/>
      <c r="E50" s="25"/>
      <c r="F50" s="26"/>
      <c r="G50" s="26"/>
    </row>
    <row r="52" spans="1:7" s="11" customFormat="1" ht="18.75" x14ac:dyDescent="0.25">
      <c r="A52" s="10"/>
      <c r="C52" s="12"/>
      <c r="D52" s="13"/>
      <c r="E52" s="13"/>
    </row>
    <row r="53" spans="1:7" s="11" customFormat="1" ht="18.75" x14ac:dyDescent="0.25">
      <c r="A53" s="10"/>
      <c r="C53" s="12"/>
      <c r="D53" s="13"/>
      <c r="E53" s="13"/>
      <c r="F53" s="14"/>
    </row>
    <row r="54" spans="1:7" s="11" customFormat="1" ht="18.75" x14ac:dyDescent="0.25">
      <c r="A54" s="13"/>
      <c r="C54" s="12"/>
      <c r="D54" s="13"/>
      <c r="E54" s="13"/>
    </row>
    <row r="55" spans="1:7" s="11" customFormat="1" ht="18.75" x14ac:dyDescent="0.25">
      <c r="A55" s="13"/>
      <c r="C55" s="12"/>
      <c r="D55" s="13"/>
      <c r="E55" s="13"/>
    </row>
    <row r="56" spans="1:7" s="11" customFormat="1" ht="18.75" x14ac:dyDescent="0.25">
      <c r="A56" s="10"/>
      <c r="C56" s="12"/>
      <c r="D56" s="13"/>
      <c r="E56" s="13"/>
    </row>
    <row r="57" spans="1:7" ht="18.75" x14ac:dyDescent="0.25">
      <c r="A57" s="10"/>
      <c r="F57" s="14"/>
    </row>
  </sheetData>
  <mergeCells count="2">
    <mergeCell ref="A3:G3"/>
    <mergeCell ref="B42:C42"/>
  </mergeCells>
  <pageMargins left="0.51181102362204722" right="0.2" top="0.35433070866141736" bottom="0.55118110236220474" header="0.11811023622047245" footer="0.11811023622047245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2018-06-15T10:55:27Z</cp:lastPrinted>
  <dcterms:created xsi:type="dcterms:W3CDTF">2016-08-19T10:12:40Z</dcterms:created>
  <dcterms:modified xsi:type="dcterms:W3CDTF">2018-06-15T11:49:38Z</dcterms:modified>
</cp:coreProperties>
</file>